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X:\Afdeling\OA\JVI\INKOOP\01.Aanbestedingen\Onderhoud blowers (DIG-11350)\7. Bestek\Leidraad + bijlagen\"/>
    </mc:Choice>
  </mc:AlternateContent>
  <xr:revisionPtr revIDLastSave="0" documentId="13_ncr:1_{73E6E2D1-50F6-4848-AD47-7646DAB14A68}" xr6:coauthVersionLast="44" xr6:coauthVersionMax="44" xr10:uidLastSave="{00000000-0000-0000-0000-000000000000}"/>
  <bookViews>
    <workbookView xWindow="28680" yWindow="-120" windowWidth="29040" windowHeight="17640" activeTab="1" xr2:uid="{00000000-000D-0000-FFFF-FFFF00000000}"/>
  </bookViews>
  <sheets>
    <sheet name="Tarievenblad P1 Aerzen" sheetId="8" r:id="rId1"/>
    <sheet name="Tarievenblad P2 Robuschi" sheetId="9" r:id="rId2"/>
  </sheets>
  <definedNames>
    <definedName name="_xlnm.Print_Area" localSheetId="0">'Tarievenblad P1 Aerzen'!$B$1:$I$40</definedName>
    <definedName name="_xlnm.Print_Area" localSheetId="1">'Tarievenblad P2 Robuschi'!$B$1:$I$32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16" i="9" l="1"/>
  <c r="F14" i="9"/>
  <c r="F13" i="9"/>
  <c r="F12" i="9"/>
  <c r="F24" i="8"/>
  <c r="F22" i="8"/>
  <c r="F21" i="8"/>
  <c r="F20" i="8"/>
  <c r="F19" i="8"/>
  <c r="F18" i="8"/>
  <c r="F17" i="8"/>
  <c r="F16" i="8"/>
  <c r="F15" i="8"/>
  <c r="F14" i="8"/>
  <c r="F13" i="8"/>
  <c r="F12" i="8"/>
  <c r="G24" i="8" l="1"/>
  <c r="G14" i="9" l="1"/>
  <c r="G13" i="9"/>
  <c r="G12" i="9"/>
  <c r="G16" i="9"/>
  <c r="G20" i="9" l="1"/>
  <c r="G22" i="8"/>
  <c r="G21" i="8"/>
  <c r="G20" i="8"/>
  <c r="G19" i="8"/>
  <c r="G17" i="8"/>
  <c r="G16" i="8"/>
  <c r="G13" i="8"/>
  <c r="G12" i="8"/>
  <c r="G18" i="8"/>
  <c r="G14" i="8"/>
  <c r="G15" i="8"/>
  <c r="G23" i="8"/>
  <c r="G27" i="8" l="1"/>
</calcChain>
</file>

<file path=xl/sharedStrings.xml><?xml version="1.0" encoding="utf-8"?>
<sst xmlns="http://schemas.openxmlformats.org/spreadsheetml/2006/main" count="85" uniqueCount="41">
  <si>
    <t>Robuschi</t>
  </si>
  <si>
    <t>WS-105/4C_S_LP</t>
  </si>
  <si>
    <t>WS-65/2P_1S_LP</t>
  </si>
  <si>
    <t>ES-15/1P</t>
  </si>
  <si>
    <t>Aerzen</t>
  </si>
  <si>
    <t>Type</t>
  </si>
  <si>
    <t>D36S</t>
  </si>
  <si>
    <t>Jaarlijkse onderhoudsbeurt conform PVE</t>
  </si>
  <si>
    <t>Merk</t>
  </si>
  <si>
    <t>Prijs</t>
  </si>
  <si>
    <t>D62S</t>
  </si>
  <si>
    <t>D75L</t>
  </si>
  <si>
    <t>D98S</t>
  </si>
  <si>
    <t>GM10S</t>
  </si>
  <si>
    <t>GM15L</t>
  </si>
  <si>
    <t>GM25S</t>
  </si>
  <si>
    <t>GM30L</t>
  </si>
  <si>
    <t>GM35S</t>
  </si>
  <si>
    <t>GM60S</t>
  </si>
  <si>
    <t>GM80L</t>
  </si>
  <si>
    <t>Uurtarief correctief en/of aanvullend onderhoud</t>
  </si>
  <si>
    <t>Inschrijver dient enkel alle gele cellen in te vullen.</t>
  </si>
  <si>
    <t>De weging is opgesteld aan de hand van de huidige installaties die Rijnland in haar portefeuille heeft en wenst te inspecteren middels deze aanbestedingsprocedure</t>
  </si>
  <si>
    <t>Inschrijver dient dit blad ondertekend (door een bevoegd persoon) bij haar inschrijving te voegen</t>
  </si>
  <si>
    <t>Zie hoofdstuk 6 van de Inschrijvingsleidraad voor een toelichting op de gevraagde tarieven</t>
  </si>
  <si>
    <t>All-in tarief*</t>
  </si>
  <si>
    <t>Inschrijfsom:</t>
  </si>
  <si>
    <t>Bedrijfsnaam inschrijver:</t>
  </si>
  <si>
    <t>Naam ondertekenaar:</t>
  </si>
  <si>
    <t>Functie ondertekenaar:</t>
  </si>
  <si>
    <t>Handtekening:</t>
  </si>
  <si>
    <t>Tarievenblad Europees openbare aanbesteding Onderhoud Blowers Perceel 1 Aerzen Blowers</t>
  </si>
  <si>
    <t>Inschrijver dient een eenheidsprijs (all-in tarief) op te geven in dit tarievenblad. Deze wordt automatisch vermenigvulgdigd met het aantal installaties</t>
  </si>
  <si>
    <t>Onderhoud</t>
  </si>
  <si>
    <t>Weging</t>
  </si>
  <si>
    <t>* Let op de opgegeven tarieven dienen all-in tarieven te zijn waarin alle kosten zijn verwerkt</t>
  </si>
  <si>
    <r>
      <t xml:space="preserve">Dit betreft het tarievenblad voor </t>
    </r>
    <r>
      <rPr>
        <b/>
        <u/>
        <sz val="10"/>
        <rFont val="Verdana"/>
        <family val="2"/>
      </rPr>
      <t>Perceel 1 Aerzen blowers</t>
    </r>
    <r>
      <rPr>
        <sz val="10"/>
        <color theme="1"/>
        <rFont val="Verdana"/>
        <family val="2"/>
      </rPr>
      <t xml:space="preserve"> van de Europees openbare aanbesteding onderhoud Blowers van het Hoogheemraadschap van Rijnland</t>
    </r>
  </si>
  <si>
    <t xml:space="preserve">Inschrijver dient prijzen op te geven voor de volledige uitvoering van het onderhoud of vervanging zoals beschreven in het programma van eisen. </t>
  </si>
  <si>
    <r>
      <t xml:space="preserve">Dit betreft het tarievenblad voor </t>
    </r>
    <r>
      <rPr>
        <b/>
        <u/>
        <sz val="10"/>
        <rFont val="Verdana"/>
        <family val="2"/>
      </rPr>
      <t>Perceel 2 Robushi blowers</t>
    </r>
    <r>
      <rPr>
        <sz val="10"/>
        <color theme="1"/>
        <rFont val="Verdana"/>
        <family val="2"/>
      </rPr>
      <t xml:space="preserve"> van de Europees openbare aanbesteding onderhoud Blowers van het Hoogheemraadschap van Rijnland</t>
    </r>
  </si>
  <si>
    <t>Tarievenblad Europees openbare aanbesteding Onderhoud Blowers Perceel 2 Robushi Blowers</t>
  </si>
  <si>
    <t>Kenmerk DIG-11315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</si>
</sst>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_ [$€-2]\ * #,##0.00_ ;_ [$€-2]\ * \-#,##0.00_ ;_ [$€-2]\ * &quot;-&quot;??_ ;_ @_ "/>
  </numFmts>
  <fonts count="12" x14ac:knownFonts="1">
    <font>
      <sz val="10"/>
      <color theme="1"/>
      <name val="Verdana"/>
      <family val="2"/>
    </font>
    <font>
      <sz val="10"/>
      <name val="Arial"/>
      <family val="2"/>
    </font>
    <font>
      <sz val="10"/>
      <name val="Arial"/>
      <family val="2"/>
    </font>
    <font>
      <b/>
      <sz val="10"/>
      <color theme="1"/>
      <name val="Verdana"/>
      <family val="2"/>
    </font>
    <font>
      <b/>
      <sz val="14"/>
      <color theme="1"/>
      <name val="Verdana"/>
      <family val="2"/>
    </font>
    <font>
      <sz val="10"/>
      <name val="Tahoma"/>
      <family val="2"/>
    </font>
    <font>
      <u/>
      <sz val="10"/>
      <color theme="1"/>
      <name val="Tahoma"/>
      <family val="2"/>
    </font>
    <font>
      <b/>
      <sz val="14"/>
      <name val="Tahoma"/>
      <family val="2"/>
    </font>
    <font>
      <b/>
      <sz val="10"/>
      <name val="Tahoma"/>
      <family val="2"/>
    </font>
    <font>
      <sz val="10"/>
      <name val="Verdana"/>
      <family val="2"/>
    </font>
    <font>
      <sz val="8"/>
      <name val="Verdana"/>
      <family val="2"/>
    </font>
    <font>
      <b/>
      <u/>
      <sz val="10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</cellStyleXfs>
  <cellXfs count="28">
    <xf numFmtId="0" fontId="0" fillId="0" borderId="0" xfId="0"/>
    <xf numFmtId="0" fontId="0" fillId="0" borderId="0" xfId="0" applyBorder="1"/>
    <xf numFmtId="0" fontId="0" fillId="0" borderId="3" xfId="0" applyBorder="1"/>
    <xf numFmtId="0" fontId="0" fillId="0" borderId="4" xfId="0" applyBorder="1"/>
    <xf numFmtId="0" fontId="4" fillId="0" borderId="6" xfId="0" applyFont="1" applyBorder="1"/>
    <xf numFmtId="0" fontId="0" fillId="0" borderId="7" xfId="0" applyBorder="1"/>
    <xf numFmtId="0" fontId="0" fillId="0" borderId="2" xfId="0" applyBorder="1"/>
    <xf numFmtId="0" fontId="5" fillId="0" borderId="8" xfId="0" applyFont="1" applyBorder="1"/>
    <xf numFmtId="0" fontId="0" fillId="0" borderId="1" xfId="0" applyBorder="1"/>
    <xf numFmtId="0" fontId="0" fillId="0" borderId="8" xfId="0" applyBorder="1"/>
    <xf numFmtId="0" fontId="6" fillId="0" borderId="8" xfId="0" applyFont="1" applyBorder="1"/>
    <xf numFmtId="0" fontId="0" fillId="0" borderId="9" xfId="0" applyBorder="1"/>
    <xf numFmtId="0" fontId="0" fillId="0" borderId="10" xfId="0" applyBorder="1"/>
    <xf numFmtId="165" fontId="0" fillId="0" borderId="10" xfId="0" applyNumberFormat="1" applyBorder="1"/>
    <xf numFmtId="0" fontId="5" fillId="0" borderId="9" xfId="0" applyFont="1" applyBorder="1"/>
    <xf numFmtId="0" fontId="7" fillId="0" borderId="8" xfId="0" applyFont="1" applyBorder="1"/>
    <xf numFmtId="0" fontId="0" fillId="0" borderId="5" xfId="0" applyBorder="1"/>
    <xf numFmtId="0" fontId="7" fillId="0" borderId="0" xfId="0" applyFont="1" applyBorder="1"/>
    <xf numFmtId="165" fontId="7" fillId="0" borderId="0" xfId="0" applyNumberFormat="1" applyFont="1" applyBorder="1"/>
    <xf numFmtId="0" fontId="3" fillId="0" borderId="9" xfId="0" applyFont="1" applyBorder="1"/>
    <xf numFmtId="0" fontId="3" fillId="0" borderId="10" xfId="0" applyFont="1" applyBorder="1"/>
    <xf numFmtId="0" fontId="8" fillId="0" borderId="10" xfId="0" applyFont="1" applyBorder="1"/>
    <xf numFmtId="0" fontId="9" fillId="0" borderId="8" xfId="0" applyFont="1" applyBorder="1"/>
    <xf numFmtId="0" fontId="5" fillId="0" borderId="3" xfId="0" applyFont="1" applyBorder="1"/>
    <xf numFmtId="165" fontId="0" fillId="0" borderId="10" xfId="0" applyNumberFormat="1" applyFill="1" applyBorder="1"/>
    <xf numFmtId="0" fontId="0" fillId="0" borderId="9" xfId="0" applyBorder="1" applyAlignment="1">
      <alignment vertical="center"/>
    </xf>
    <xf numFmtId="165" fontId="0" fillId="2" borderId="10" xfId="0" applyNumberFormat="1" applyFill="1" applyBorder="1" applyProtection="1">
      <protection locked="0"/>
    </xf>
    <xf numFmtId="0" fontId="0" fillId="2" borderId="10" xfId="0" applyFill="1" applyBorder="1" applyAlignment="1" applyProtection="1">
      <alignment horizontal="center"/>
      <protection locked="0"/>
    </xf>
  </cellXfs>
  <cellStyles count="5">
    <cellStyle name="Komma 2" xfId="2" xr:uid="{00000000-0005-0000-0000-000004000000}"/>
    <cellStyle name="Komma 3" xfId="3" xr:uid="{00000000-0005-0000-0000-000005000000}"/>
    <cellStyle name="Standaard" xfId="0" builtinId="0"/>
    <cellStyle name="Standaard 2" xfId="1" xr:uid="{00000000-0005-0000-0000-000007000000}"/>
    <cellStyle name="Standaard 3" xfId="4" xr:uid="{00000000-0005-0000-0000-00000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7FEDE7-7C87-4316-BF37-02B99E6C405E}">
  <sheetPr>
    <pageSetUpPr fitToPage="1"/>
  </sheetPr>
  <dimension ref="B1:I40"/>
  <sheetViews>
    <sheetView workbookViewId="0">
      <selection activeCell="B1" sqref="B1"/>
    </sheetView>
  </sheetViews>
  <sheetFormatPr defaultRowHeight="12.75" x14ac:dyDescent="0.2"/>
  <cols>
    <col min="2" max="2" width="25.625" customWidth="1"/>
    <col min="3" max="3" width="7.625" customWidth="1"/>
    <col min="4" max="4" width="45" customWidth="1"/>
    <col min="5" max="5" width="44.5" customWidth="1"/>
    <col min="7" max="7" width="23.375" customWidth="1"/>
  </cols>
  <sheetData>
    <row r="1" spans="2:9" ht="18" x14ac:dyDescent="0.25">
      <c r="B1" s="4" t="s">
        <v>31</v>
      </c>
      <c r="C1" s="5"/>
      <c r="D1" s="5"/>
      <c r="E1" s="5"/>
      <c r="F1" s="5"/>
      <c r="G1" s="5"/>
      <c r="H1" s="5"/>
      <c r="I1" s="6"/>
    </row>
    <row r="2" spans="2:9" x14ac:dyDescent="0.2">
      <c r="B2" s="22" t="s">
        <v>36</v>
      </c>
      <c r="C2" s="1"/>
      <c r="D2" s="1"/>
      <c r="E2" s="1"/>
      <c r="F2" s="1"/>
      <c r="G2" s="1"/>
      <c r="H2" s="1"/>
      <c r="I2" s="8"/>
    </row>
    <row r="3" spans="2:9" x14ac:dyDescent="0.2">
      <c r="B3" s="9" t="s">
        <v>21</v>
      </c>
      <c r="C3" s="1"/>
      <c r="D3" s="1"/>
      <c r="E3" s="1"/>
      <c r="F3" s="1"/>
      <c r="G3" s="1"/>
      <c r="H3" s="1"/>
      <c r="I3" s="8"/>
    </row>
    <row r="4" spans="2:9" x14ac:dyDescent="0.2">
      <c r="B4" s="9" t="s">
        <v>22</v>
      </c>
      <c r="C4" s="1"/>
      <c r="D4" s="1"/>
      <c r="E4" s="1"/>
      <c r="F4" s="1"/>
      <c r="G4" s="1"/>
      <c r="H4" s="1"/>
      <c r="I4" s="8"/>
    </row>
    <row r="5" spans="2:9" x14ac:dyDescent="0.2">
      <c r="B5" s="9" t="s">
        <v>23</v>
      </c>
      <c r="C5" s="1"/>
      <c r="D5" s="1"/>
      <c r="E5" s="1"/>
      <c r="F5" s="1"/>
      <c r="G5" s="1"/>
      <c r="H5" s="1"/>
      <c r="I5" s="8"/>
    </row>
    <row r="6" spans="2:9" x14ac:dyDescent="0.2">
      <c r="B6" s="9" t="s">
        <v>32</v>
      </c>
      <c r="C6" s="1"/>
      <c r="D6" s="1"/>
      <c r="E6" s="1"/>
      <c r="F6" s="1"/>
      <c r="G6" s="1"/>
      <c r="H6" s="1"/>
      <c r="I6" s="8"/>
    </row>
    <row r="7" spans="2:9" x14ac:dyDescent="0.2">
      <c r="B7" s="9" t="s">
        <v>37</v>
      </c>
      <c r="C7" s="1"/>
      <c r="D7" s="1"/>
      <c r="E7" s="1"/>
      <c r="F7" s="1"/>
      <c r="G7" s="1"/>
      <c r="H7" s="1"/>
      <c r="I7" s="8"/>
    </row>
    <row r="8" spans="2:9" x14ac:dyDescent="0.2">
      <c r="B8" s="10" t="s">
        <v>24</v>
      </c>
      <c r="C8" s="1"/>
      <c r="D8" s="1"/>
      <c r="E8" s="1"/>
      <c r="F8" s="1"/>
      <c r="G8" s="1"/>
      <c r="H8" s="1"/>
      <c r="I8" s="8"/>
    </row>
    <row r="9" spans="2:9" x14ac:dyDescent="0.2">
      <c r="B9" s="9"/>
      <c r="C9" s="1"/>
      <c r="D9" s="1"/>
      <c r="E9" s="1"/>
      <c r="F9" s="1"/>
      <c r="G9" s="1"/>
      <c r="H9" s="1"/>
      <c r="I9" s="8"/>
    </row>
    <row r="10" spans="2:9" x14ac:dyDescent="0.2">
      <c r="B10" s="9"/>
      <c r="C10" s="1"/>
      <c r="D10" s="1"/>
      <c r="E10" s="1"/>
      <c r="F10" s="1"/>
      <c r="G10" s="1"/>
      <c r="H10" s="1"/>
      <c r="I10" s="8"/>
    </row>
    <row r="11" spans="2:9" x14ac:dyDescent="0.2">
      <c r="B11" s="19" t="s">
        <v>8</v>
      </c>
      <c r="C11" s="20" t="s">
        <v>5</v>
      </c>
      <c r="D11" s="20" t="s">
        <v>33</v>
      </c>
      <c r="E11" s="21" t="s">
        <v>25</v>
      </c>
      <c r="F11" s="20" t="s">
        <v>34</v>
      </c>
      <c r="G11" s="20" t="s">
        <v>9</v>
      </c>
      <c r="H11" s="1"/>
      <c r="I11" s="8"/>
    </row>
    <row r="12" spans="2:9" x14ac:dyDescent="0.2">
      <c r="B12" s="11" t="s">
        <v>4</v>
      </c>
      <c r="C12" s="12" t="s">
        <v>6</v>
      </c>
      <c r="D12" s="12" t="s">
        <v>7</v>
      </c>
      <c r="E12" s="26">
        <v>0</v>
      </c>
      <c r="F12" s="12">
        <f>8*4</f>
        <v>32</v>
      </c>
      <c r="G12" s="13">
        <f>E12*F12</f>
        <v>0</v>
      </c>
      <c r="H12" s="1"/>
      <c r="I12" s="8"/>
    </row>
    <row r="13" spans="2:9" x14ac:dyDescent="0.2">
      <c r="B13" s="11" t="s">
        <v>4</v>
      </c>
      <c r="C13" s="12" t="s">
        <v>10</v>
      </c>
      <c r="D13" s="12" t="s">
        <v>7</v>
      </c>
      <c r="E13" s="26">
        <v>0</v>
      </c>
      <c r="F13" s="12">
        <f>4*4</f>
        <v>16</v>
      </c>
      <c r="G13" s="13">
        <f>E13*F13</f>
        <v>0</v>
      </c>
      <c r="H13" s="1"/>
      <c r="I13" s="8"/>
    </row>
    <row r="14" spans="2:9" x14ac:dyDescent="0.2">
      <c r="B14" s="11" t="s">
        <v>4</v>
      </c>
      <c r="C14" s="12" t="s">
        <v>11</v>
      </c>
      <c r="D14" s="12" t="s">
        <v>7</v>
      </c>
      <c r="E14" s="26">
        <v>0</v>
      </c>
      <c r="F14" s="12">
        <f>4*4</f>
        <v>16</v>
      </c>
      <c r="G14" s="13">
        <f t="shared" ref="G14:G24" si="0">E14*F14</f>
        <v>0</v>
      </c>
      <c r="H14" s="1"/>
      <c r="I14" s="8"/>
    </row>
    <row r="15" spans="2:9" x14ac:dyDescent="0.2">
      <c r="B15" s="11" t="s">
        <v>4</v>
      </c>
      <c r="C15" s="12" t="s">
        <v>12</v>
      </c>
      <c r="D15" s="12" t="s">
        <v>7</v>
      </c>
      <c r="E15" s="26">
        <v>0</v>
      </c>
      <c r="F15" s="12">
        <f>5*4</f>
        <v>20</v>
      </c>
      <c r="G15" s="13">
        <f t="shared" si="0"/>
        <v>0</v>
      </c>
      <c r="H15" s="1"/>
      <c r="I15" s="8"/>
    </row>
    <row r="16" spans="2:9" x14ac:dyDescent="0.2">
      <c r="B16" s="11" t="s">
        <v>4</v>
      </c>
      <c r="C16" s="12" t="s">
        <v>13</v>
      </c>
      <c r="D16" s="12" t="s">
        <v>7</v>
      </c>
      <c r="E16" s="26">
        <v>0</v>
      </c>
      <c r="F16" s="12">
        <f>1*4</f>
        <v>4</v>
      </c>
      <c r="G16" s="13">
        <f t="shared" si="0"/>
        <v>0</v>
      </c>
      <c r="H16" s="1"/>
      <c r="I16" s="8"/>
    </row>
    <row r="17" spans="2:9" x14ac:dyDescent="0.2">
      <c r="B17" s="11" t="s">
        <v>4</v>
      </c>
      <c r="C17" s="12" t="s">
        <v>14</v>
      </c>
      <c r="D17" s="12" t="s">
        <v>7</v>
      </c>
      <c r="E17" s="26">
        <v>0</v>
      </c>
      <c r="F17" s="12">
        <f>2*4</f>
        <v>8</v>
      </c>
      <c r="G17" s="13">
        <f t="shared" si="0"/>
        <v>0</v>
      </c>
      <c r="H17" s="1"/>
      <c r="I17" s="8"/>
    </row>
    <row r="18" spans="2:9" x14ac:dyDescent="0.2">
      <c r="B18" s="11" t="s">
        <v>4</v>
      </c>
      <c r="C18" s="12" t="s">
        <v>15</v>
      </c>
      <c r="D18" s="12" t="s">
        <v>7</v>
      </c>
      <c r="E18" s="26">
        <v>0</v>
      </c>
      <c r="F18" s="12">
        <f>8*4</f>
        <v>32</v>
      </c>
      <c r="G18" s="13">
        <f t="shared" si="0"/>
        <v>0</v>
      </c>
      <c r="H18" s="1"/>
      <c r="I18" s="8"/>
    </row>
    <row r="19" spans="2:9" x14ac:dyDescent="0.2">
      <c r="B19" s="11" t="s">
        <v>4</v>
      </c>
      <c r="C19" s="12" t="s">
        <v>16</v>
      </c>
      <c r="D19" s="12" t="s">
        <v>7</v>
      </c>
      <c r="E19" s="26">
        <v>0</v>
      </c>
      <c r="F19" s="12">
        <f>2*4</f>
        <v>8</v>
      </c>
      <c r="G19" s="13">
        <f t="shared" si="0"/>
        <v>0</v>
      </c>
      <c r="H19" s="1"/>
      <c r="I19" s="8"/>
    </row>
    <row r="20" spans="2:9" x14ac:dyDescent="0.2">
      <c r="B20" s="11" t="s">
        <v>4</v>
      </c>
      <c r="C20" s="12" t="s">
        <v>17</v>
      </c>
      <c r="D20" s="12" t="s">
        <v>7</v>
      </c>
      <c r="E20" s="26">
        <v>0</v>
      </c>
      <c r="F20" s="12">
        <f>6*4</f>
        <v>24</v>
      </c>
      <c r="G20" s="13">
        <f t="shared" si="0"/>
        <v>0</v>
      </c>
      <c r="H20" s="1"/>
      <c r="I20" s="8"/>
    </row>
    <row r="21" spans="2:9" x14ac:dyDescent="0.2">
      <c r="B21" s="11" t="s">
        <v>4</v>
      </c>
      <c r="C21" s="12" t="s">
        <v>18</v>
      </c>
      <c r="D21" s="12" t="s">
        <v>7</v>
      </c>
      <c r="E21" s="26">
        <v>0</v>
      </c>
      <c r="F21" s="12">
        <f>11*4</f>
        <v>44</v>
      </c>
      <c r="G21" s="13">
        <f t="shared" si="0"/>
        <v>0</v>
      </c>
      <c r="H21" s="1"/>
      <c r="I21" s="8"/>
    </row>
    <row r="22" spans="2:9" x14ac:dyDescent="0.2">
      <c r="B22" s="11" t="s">
        <v>4</v>
      </c>
      <c r="C22" s="12" t="s">
        <v>19</v>
      </c>
      <c r="D22" s="12" t="s">
        <v>7</v>
      </c>
      <c r="E22" s="26">
        <v>0</v>
      </c>
      <c r="F22" s="12">
        <f>2*4</f>
        <v>8</v>
      </c>
      <c r="G22" s="13">
        <f t="shared" si="0"/>
        <v>0</v>
      </c>
      <c r="H22" s="1"/>
      <c r="I22" s="8"/>
    </row>
    <row r="23" spans="2:9" x14ac:dyDescent="0.2">
      <c r="B23" s="11"/>
      <c r="C23" s="12"/>
      <c r="D23" s="12"/>
      <c r="E23" s="12"/>
      <c r="F23" s="12"/>
      <c r="G23" s="13">
        <f t="shared" si="0"/>
        <v>0</v>
      </c>
      <c r="H23" s="1"/>
      <c r="I23" s="8"/>
    </row>
    <row r="24" spans="2:9" x14ac:dyDescent="0.2">
      <c r="B24" s="14"/>
      <c r="C24" s="12"/>
      <c r="D24" s="1" t="s">
        <v>20</v>
      </c>
      <c r="E24" s="26">
        <v>0</v>
      </c>
      <c r="F24" s="12">
        <f>288*4</f>
        <v>1152</v>
      </c>
      <c r="G24" s="13">
        <f t="shared" si="0"/>
        <v>0</v>
      </c>
      <c r="H24" s="1"/>
      <c r="I24" s="8"/>
    </row>
    <row r="25" spans="2:9" x14ac:dyDescent="0.2">
      <c r="B25" s="14"/>
      <c r="C25" s="12"/>
      <c r="D25" s="12"/>
      <c r="E25" s="24"/>
      <c r="F25" s="12"/>
      <c r="G25" s="13"/>
      <c r="H25" s="1"/>
      <c r="I25" s="8"/>
    </row>
    <row r="26" spans="2:9" x14ac:dyDescent="0.2">
      <c r="B26" s="9"/>
      <c r="C26" s="1"/>
      <c r="D26" s="1"/>
      <c r="E26" s="1"/>
      <c r="F26" s="1"/>
      <c r="G26" s="1"/>
      <c r="H26" s="1"/>
      <c r="I26" s="8"/>
    </row>
    <row r="27" spans="2:9" ht="18" x14ac:dyDescent="0.25">
      <c r="B27" s="15" t="s">
        <v>26</v>
      </c>
      <c r="C27" s="17"/>
      <c r="D27" s="17"/>
      <c r="E27" s="1"/>
      <c r="F27" s="1"/>
      <c r="G27" s="18">
        <f>SUM(G12:G25)</f>
        <v>0</v>
      </c>
      <c r="H27" s="1"/>
      <c r="I27" s="8"/>
    </row>
    <row r="28" spans="2:9" x14ac:dyDescent="0.2">
      <c r="B28" s="9"/>
      <c r="C28" s="1"/>
      <c r="D28" s="1"/>
      <c r="E28" s="1"/>
      <c r="F28" s="1"/>
      <c r="G28" s="1"/>
      <c r="H28" s="1"/>
      <c r="I28" s="8"/>
    </row>
    <row r="29" spans="2:9" x14ac:dyDescent="0.2">
      <c r="B29" s="9" t="s">
        <v>35</v>
      </c>
      <c r="C29" s="1"/>
      <c r="D29" s="1"/>
      <c r="E29" s="1"/>
      <c r="F29" s="1"/>
      <c r="G29" s="1"/>
      <c r="H29" s="1"/>
      <c r="I29" s="8"/>
    </row>
    <row r="30" spans="2:9" x14ac:dyDescent="0.2">
      <c r="B30" s="9"/>
      <c r="C30" s="1"/>
      <c r="D30" s="1"/>
      <c r="E30" s="1"/>
      <c r="F30" s="1"/>
      <c r="G30" s="1"/>
      <c r="H30" s="1"/>
      <c r="I30" s="8"/>
    </row>
    <row r="31" spans="2:9" x14ac:dyDescent="0.2">
      <c r="B31" s="11" t="s">
        <v>27</v>
      </c>
      <c r="C31" s="27"/>
      <c r="D31" s="27"/>
      <c r="E31" s="1"/>
      <c r="F31" s="1"/>
      <c r="G31" s="1"/>
      <c r="H31" s="1"/>
      <c r="I31" s="8"/>
    </row>
    <row r="32" spans="2:9" x14ac:dyDescent="0.2">
      <c r="B32" s="11" t="s">
        <v>28</v>
      </c>
      <c r="C32" s="27"/>
      <c r="D32" s="27"/>
      <c r="E32" s="1"/>
      <c r="F32" s="1"/>
      <c r="G32" s="1"/>
      <c r="H32" s="1"/>
      <c r="I32" s="8"/>
    </row>
    <row r="33" spans="2:9" x14ac:dyDescent="0.2">
      <c r="B33" s="11" t="s">
        <v>29</v>
      </c>
      <c r="C33" s="27"/>
      <c r="D33" s="27"/>
      <c r="E33" s="1"/>
      <c r="F33" s="1"/>
      <c r="G33" s="1"/>
      <c r="H33" s="1"/>
      <c r="I33" s="8"/>
    </row>
    <row r="34" spans="2:9" x14ac:dyDescent="0.2">
      <c r="B34" s="25" t="s">
        <v>30</v>
      </c>
      <c r="C34" s="27"/>
      <c r="D34" s="27"/>
      <c r="E34" s="1"/>
      <c r="F34" s="1"/>
      <c r="G34" s="1"/>
      <c r="H34" s="1"/>
      <c r="I34" s="8"/>
    </row>
    <row r="35" spans="2:9" x14ac:dyDescent="0.2">
      <c r="B35" s="25"/>
      <c r="C35" s="27"/>
      <c r="D35" s="27"/>
      <c r="E35" s="1"/>
      <c r="F35" s="1"/>
      <c r="G35" s="1"/>
      <c r="H35" s="1"/>
      <c r="I35" s="8"/>
    </row>
    <row r="36" spans="2:9" x14ac:dyDescent="0.2">
      <c r="B36" s="25"/>
      <c r="C36" s="27"/>
      <c r="D36" s="27"/>
      <c r="E36" s="1"/>
      <c r="F36" s="1"/>
      <c r="G36" s="1"/>
      <c r="H36" s="1"/>
      <c r="I36" s="8"/>
    </row>
    <row r="37" spans="2:9" x14ac:dyDescent="0.2">
      <c r="B37" s="25"/>
      <c r="C37" s="27"/>
      <c r="D37" s="27"/>
      <c r="E37" s="1"/>
      <c r="F37" s="1"/>
      <c r="G37" s="1"/>
      <c r="H37" s="1"/>
      <c r="I37" s="8"/>
    </row>
    <row r="38" spans="2:9" x14ac:dyDescent="0.2">
      <c r="B38" s="9"/>
      <c r="C38" s="1"/>
      <c r="D38" s="1"/>
      <c r="E38" s="1"/>
      <c r="F38" s="1"/>
      <c r="G38" s="1"/>
      <c r="H38" s="1"/>
      <c r="I38" s="8"/>
    </row>
    <row r="39" spans="2:9" x14ac:dyDescent="0.2">
      <c r="B39" s="7" t="s">
        <v>40</v>
      </c>
      <c r="C39" s="1"/>
      <c r="D39" s="1"/>
      <c r="E39" s="1"/>
      <c r="F39" s="1"/>
      <c r="G39" s="1"/>
      <c r="H39" s="1"/>
      <c r="I39" s="8"/>
    </row>
    <row r="40" spans="2:9" ht="13.5" thickBot="1" x14ac:dyDescent="0.25">
      <c r="B40" s="2"/>
      <c r="C40" s="3"/>
      <c r="D40" s="3"/>
      <c r="E40" s="3"/>
      <c r="F40" s="3"/>
      <c r="G40" s="3"/>
      <c r="H40" s="3"/>
      <c r="I40" s="16"/>
    </row>
  </sheetData>
  <sheetProtection algorithmName="SHA-512" hashValue="VNfJyTRCk/JZH0qN2ELtT54HCJpcVTJ5tbRoYKKmatFNzT/aIxCwxjBhoM184R9dZqZwSqFkKXbJkcRG/mnXzg==" saltValue="Z7Jqf+DB7UnI8Idk0A/xqA==" spinCount="100000" sheet="1" objects="1" scenarios="1"/>
  <mergeCells count="5">
    <mergeCell ref="C31:D31"/>
    <mergeCell ref="C32:D32"/>
    <mergeCell ref="C33:D33"/>
    <mergeCell ref="B34:B37"/>
    <mergeCell ref="C34:D37"/>
  </mergeCells>
  <phoneticPr fontId="10" type="noConversion"/>
  <pageMargins left="0.70866141732283472" right="0.70866141732283472" top="0.74803149606299213" bottom="0.74803149606299213" header="0.31496062992125984" footer="0.31496062992125984"/>
  <pageSetup paperSize="9" scale="67" orientation="landscape" r:id="rId1"/>
  <ignoredErrors>
    <ignoredError sqref="F18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0B0566-007E-41DE-B90E-91F9B946C349}">
  <sheetPr>
    <pageSetUpPr fitToPage="1"/>
  </sheetPr>
  <dimension ref="B1:I32"/>
  <sheetViews>
    <sheetView tabSelected="1" workbookViewId="0">
      <selection activeCell="E22" sqref="E22"/>
    </sheetView>
  </sheetViews>
  <sheetFormatPr defaultRowHeight="12.75" x14ac:dyDescent="0.2"/>
  <cols>
    <col min="2" max="2" width="25.75" customWidth="1"/>
    <col min="3" max="3" width="17.75" customWidth="1"/>
    <col min="4" max="4" width="59.5" customWidth="1"/>
    <col min="5" max="5" width="18" customWidth="1"/>
    <col min="6" max="6" width="15.5" bestFit="1" customWidth="1"/>
    <col min="7" max="7" width="32.25" customWidth="1"/>
  </cols>
  <sheetData>
    <row r="1" spans="2:9" ht="18" x14ac:dyDescent="0.25">
      <c r="B1" s="4" t="s">
        <v>39</v>
      </c>
      <c r="C1" s="5"/>
      <c r="D1" s="5"/>
      <c r="E1" s="5"/>
      <c r="F1" s="5"/>
      <c r="G1" s="5"/>
      <c r="H1" s="5"/>
      <c r="I1" s="6"/>
    </row>
    <row r="2" spans="2:9" x14ac:dyDescent="0.2">
      <c r="B2" s="22" t="s">
        <v>38</v>
      </c>
      <c r="C2" s="1"/>
      <c r="D2" s="1"/>
      <c r="E2" s="1"/>
      <c r="F2" s="1"/>
      <c r="G2" s="1"/>
      <c r="H2" s="1"/>
      <c r="I2" s="8"/>
    </row>
    <row r="3" spans="2:9" x14ac:dyDescent="0.2">
      <c r="B3" s="9" t="s">
        <v>21</v>
      </c>
      <c r="C3" s="1"/>
      <c r="D3" s="1"/>
      <c r="E3" s="1"/>
      <c r="F3" s="1"/>
      <c r="G3" s="1"/>
      <c r="H3" s="1"/>
      <c r="I3" s="8"/>
    </row>
    <row r="4" spans="2:9" x14ac:dyDescent="0.2">
      <c r="B4" s="9" t="s">
        <v>22</v>
      </c>
      <c r="C4" s="1"/>
      <c r="D4" s="1"/>
      <c r="E4" s="1"/>
      <c r="F4" s="1"/>
      <c r="G4" s="1"/>
      <c r="H4" s="1"/>
      <c r="I4" s="8"/>
    </row>
    <row r="5" spans="2:9" x14ac:dyDescent="0.2">
      <c r="B5" s="9" t="s">
        <v>23</v>
      </c>
      <c r="C5" s="1"/>
      <c r="D5" s="1"/>
      <c r="E5" s="1"/>
      <c r="F5" s="1"/>
      <c r="G5" s="1"/>
      <c r="H5" s="1"/>
      <c r="I5" s="8"/>
    </row>
    <row r="6" spans="2:9" x14ac:dyDescent="0.2">
      <c r="B6" s="9" t="s">
        <v>32</v>
      </c>
      <c r="C6" s="1"/>
      <c r="D6" s="1"/>
      <c r="E6" s="1"/>
      <c r="F6" s="1"/>
      <c r="G6" s="1"/>
      <c r="H6" s="1"/>
      <c r="I6" s="8"/>
    </row>
    <row r="7" spans="2:9" x14ac:dyDescent="0.2">
      <c r="B7" s="9"/>
      <c r="C7" s="1"/>
      <c r="D7" s="1"/>
      <c r="E7" s="1"/>
      <c r="F7" s="1"/>
      <c r="G7" s="1"/>
      <c r="H7" s="1"/>
      <c r="I7" s="8"/>
    </row>
    <row r="8" spans="2:9" x14ac:dyDescent="0.2">
      <c r="B8" s="10" t="s">
        <v>24</v>
      </c>
      <c r="C8" s="1"/>
      <c r="D8" s="1"/>
      <c r="E8" s="1"/>
      <c r="F8" s="1"/>
      <c r="G8" s="1"/>
      <c r="H8" s="1"/>
      <c r="I8" s="8"/>
    </row>
    <row r="9" spans="2:9" x14ac:dyDescent="0.2">
      <c r="B9" s="9"/>
      <c r="C9" s="1"/>
      <c r="D9" s="1"/>
      <c r="E9" s="1"/>
      <c r="F9" s="1"/>
      <c r="G9" s="1"/>
      <c r="H9" s="1"/>
      <c r="I9" s="8"/>
    </row>
    <row r="10" spans="2:9" x14ac:dyDescent="0.2">
      <c r="B10" s="9"/>
      <c r="C10" s="1"/>
      <c r="D10" s="1"/>
      <c r="E10" s="1"/>
      <c r="F10" s="1"/>
      <c r="G10" s="1"/>
      <c r="H10" s="1"/>
      <c r="I10" s="8"/>
    </row>
    <row r="11" spans="2:9" x14ac:dyDescent="0.2">
      <c r="B11" s="19" t="s">
        <v>8</v>
      </c>
      <c r="C11" s="20" t="s">
        <v>5</v>
      </c>
      <c r="D11" s="20" t="s">
        <v>33</v>
      </c>
      <c r="E11" s="21" t="s">
        <v>25</v>
      </c>
      <c r="F11" s="20" t="s">
        <v>34</v>
      </c>
      <c r="G11" s="20" t="s">
        <v>9</v>
      </c>
      <c r="H11" s="1"/>
      <c r="I11" s="8"/>
    </row>
    <row r="12" spans="2:9" x14ac:dyDescent="0.2">
      <c r="B12" s="11" t="s">
        <v>0</v>
      </c>
      <c r="C12" s="12" t="s">
        <v>3</v>
      </c>
      <c r="D12" s="12" t="s">
        <v>7</v>
      </c>
      <c r="E12" s="26"/>
      <c r="F12" s="12">
        <f>1*4</f>
        <v>4</v>
      </c>
      <c r="G12" s="13">
        <f>E12*F12</f>
        <v>0</v>
      </c>
      <c r="H12" s="1"/>
      <c r="I12" s="8"/>
    </row>
    <row r="13" spans="2:9" x14ac:dyDescent="0.2">
      <c r="B13" s="11" t="s">
        <v>0</v>
      </c>
      <c r="C13" s="12" t="s">
        <v>1</v>
      </c>
      <c r="D13" s="12" t="s">
        <v>7</v>
      </c>
      <c r="E13" s="26"/>
      <c r="F13" s="12">
        <f>3*4</f>
        <v>12</v>
      </c>
      <c r="G13" s="13">
        <f>E13*F13</f>
        <v>0</v>
      </c>
      <c r="H13" s="1"/>
      <c r="I13" s="8"/>
    </row>
    <row r="14" spans="2:9" x14ac:dyDescent="0.2">
      <c r="B14" s="11" t="s">
        <v>0</v>
      </c>
      <c r="C14" s="12" t="s">
        <v>2</v>
      </c>
      <c r="D14" s="12" t="s">
        <v>7</v>
      </c>
      <c r="E14" s="26"/>
      <c r="F14" s="12">
        <f>2*4</f>
        <v>8</v>
      </c>
      <c r="G14" s="13">
        <f>E14*F14</f>
        <v>0</v>
      </c>
      <c r="H14" s="1"/>
      <c r="I14" s="8"/>
    </row>
    <row r="15" spans="2:9" x14ac:dyDescent="0.2">
      <c r="B15" s="11"/>
      <c r="C15" s="12"/>
      <c r="D15" s="12"/>
      <c r="E15" s="24"/>
      <c r="F15" s="12"/>
      <c r="G15" s="13"/>
      <c r="H15" s="1"/>
      <c r="I15" s="8"/>
    </row>
    <row r="16" spans="2:9" x14ac:dyDescent="0.2">
      <c r="B16" s="11"/>
      <c r="C16" s="12"/>
      <c r="D16" s="1" t="s">
        <v>20</v>
      </c>
      <c r="E16" s="26"/>
      <c r="F16" s="12">
        <f>24*4</f>
        <v>96</v>
      </c>
      <c r="G16" s="13">
        <f t="shared" ref="G16" si="0">E16*F16</f>
        <v>0</v>
      </c>
      <c r="H16" s="1"/>
      <c r="I16" s="8"/>
    </row>
    <row r="17" spans="2:9" x14ac:dyDescent="0.2">
      <c r="B17" s="11"/>
      <c r="C17" s="12"/>
      <c r="D17" s="12"/>
      <c r="E17" s="24"/>
      <c r="F17" s="12"/>
      <c r="G17" s="13"/>
      <c r="H17" s="1"/>
      <c r="I17" s="8"/>
    </row>
    <row r="18" spans="2:9" x14ac:dyDescent="0.2">
      <c r="B18" s="14"/>
      <c r="C18" s="12"/>
      <c r="D18" s="12"/>
      <c r="E18" s="24"/>
      <c r="F18" s="12"/>
      <c r="G18" s="13"/>
      <c r="H18" s="1"/>
      <c r="I18" s="8"/>
    </row>
    <row r="19" spans="2:9" x14ac:dyDescent="0.2">
      <c r="B19" s="9"/>
      <c r="C19" s="1"/>
      <c r="D19" s="1"/>
      <c r="E19" s="1"/>
      <c r="F19" s="1"/>
      <c r="G19" s="1"/>
      <c r="H19" s="1"/>
      <c r="I19" s="8"/>
    </row>
    <row r="20" spans="2:9" ht="18" x14ac:dyDescent="0.25">
      <c r="B20" s="15" t="s">
        <v>26</v>
      </c>
      <c r="C20" s="17"/>
      <c r="D20" s="17"/>
      <c r="E20" s="1"/>
      <c r="F20" s="1"/>
      <c r="G20" s="18">
        <f>SUM(G13:G18)</f>
        <v>0</v>
      </c>
      <c r="H20" s="1"/>
      <c r="I20" s="8"/>
    </row>
    <row r="21" spans="2:9" x14ac:dyDescent="0.2">
      <c r="B21" s="9"/>
      <c r="C21" s="1"/>
      <c r="D21" s="1"/>
      <c r="E21" s="1"/>
      <c r="F21" s="1"/>
      <c r="G21" s="1"/>
      <c r="H21" s="1"/>
      <c r="I21" s="8"/>
    </row>
    <row r="22" spans="2:9" x14ac:dyDescent="0.2">
      <c r="B22" s="9" t="s">
        <v>35</v>
      </c>
      <c r="C22" s="1"/>
      <c r="D22" s="1"/>
      <c r="E22" s="1"/>
      <c r="F22" s="1"/>
      <c r="G22" s="1"/>
      <c r="H22" s="1"/>
      <c r="I22" s="8"/>
    </row>
    <row r="23" spans="2:9" x14ac:dyDescent="0.2">
      <c r="B23" s="9"/>
      <c r="C23" s="1"/>
      <c r="D23" s="1"/>
      <c r="E23" s="1"/>
      <c r="F23" s="1"/>
      <c r="G23" s="1"/>
      <c r="H23" s="1"/>
      <c r="I23" s="8"/>
    </row>
    <row r="24" spans="2:9" x14ac:dyDescent="0.2">
      <c r="B24" s="11" t="s">
        <v>27</v>
      </c>
      <c r="C24" s="27"/>
      <c r="D24" s="27"/>
      <c r="E24" s="1"/>
      <c r="F24" s="1"/>
      <c r="G24" s="1"/>
      <c r="H24" s="1"/>
      <c r="I24" s="8"/>
    </row>
    <row r="25" spans="2:9" x14ac:dyDescent="0.2">
      <c r="B25" s="11" t="s">
        <v>28</v>
      </c>
      <c r="C25" s="27"/>
      <c r="D25" s="27"/>
      <c r="E25" s="1"/>
      <c r="F25" s="1"/>
      <c r="G25" s="1"/>
      <c r="H25" s="1"/>
      <c r="I25" s="8"/>
    </row>
    <row r="26" spans="2:9" x14ac:dyDescent="0.2">
      <c r="B26" s="11" t="s">
        <v>29</v>
      </c>
      <c r="C26" s="27"/>
      <c r="D26" s="27"/>
      <c r="E26" s="1"/>
      <c r="F26" s="1"/>
      <c r="G26" s="1"/>
      <c r="H26" s="1"/>
      <c r="I26" s="8"/>
    </row>
    <row r="27" spans="2:9" x14ac:dyDescent="0.2">
      <c r="B27" s="25" t="s">
        <v>30</v>
      </c>
      <c r="C27" s="27"/>
      <c r="D27" s="27"/>
      <c r="E27" s="1"/>
      <c r="F27" s="1"/>
      <c r="G27" s="1"/>
      <c r="H27" s="1"/>
      <c r="I27" s="8"/>
    </row>
    <row r="28" spans="2:9" x14ac:dyDescent="0.2">
      <c r="B28" s="25"/>
      <c r="C28" s="27"/>
      <c r="D28" s="27"/>
      <c r="E28" s="1"/>
      <c r="F28" s="1"/>
      <c r="G28" s="1"/>
      <c r="H28" s="1"/>
      <c r="I28" s="8"/>
    </row>
    <row r="29" spans="2:9" x14ac:dyDescent="0.2">
      <c r="B29" s="25"/>
      <c r="C29" s="27"/>
      <c r="D29" s="27"/>
      <c r="E29" s="1"/>
      <c r="F29" s="1"/>
      <c r="G29" s="1"/>
      <c r="H29" s="1"/>
      <c r="I29" s="8"/>
    </row>
    <row r="30" spans="2:9" x14ac:dyDescent="0.2">
      <c r="B30" s="25"/>
      <c r="C30" s="27"/>
      <c r="D30" s="27"/>
      <c r="E30" s="1"/>
      <c r="F30" s="1"/>
      <c r="G30" s="1"/>
      <c r="H30" s="1"/>
      <c r="I30" s="8"/>
    </row>
    <row r="31" spans="2:9" x14ac:dyDescent="0.2">
      <c r="B31" s="9"/>
      <c r="C31" s="1"/>
      <c r="D31" s="1"/>
      <c r="E31" s="1"/>
      <c r="F31" s="1"/>
      <c r="G31" s="1"/>
      <c r="H31" s="1"/>
      <c r="I31" s="8"/>
    </row>
    <row r="32" spans="2:9" ht="13.5" thickBot="1" x14ac:dyDescent="0.25">
      <c r="B32" s="23" t="s">
        <v>40</v>
      </c>
      <c r="C32" s="3"/>
      <c r="D32" s="3"/>
      <c r="E32" s="3"/>
      <c r="F32" s="3"/>
      <c r="G32" s="3"/>
      <c r="H32" s="3"/>
      <c r="I32" s="16"/>
    </row>
  </sheetData>
  <sheetProtection algorithmName="SHA-512" hashValue="35db44Pc09Xi5jsqAAgzArYFWcOWnRW/DKjfxNNTOndTJAOtAjXkC5r9aCgP6bp2Y4+rQ6TPLoElYPQiSZD+vw==" saltValue="L+NWRqZIAbz2udKXek3DDg==" spinCount="100000" sheet="1" objects="1" scenarios="1"/>
  <mergeCells count="5">
    <mergeCell ref="C24:D24"/>
    <mergeCell ref="C25:D25"/>
    <mergeCell ref="C26:D26"/>
    <mergeCell ref="B27:B30"/>
    <mergeCell ref="C27:D30"/>
  </mergeCells>
  <pageMargins left="0.70866141732283472" right="0.70866141732283472" top="0.74803149606299213" bottom="0.74803149606299213" header="0.31496062992125984" footer="0.31496062992125984"/>
  <pageSetup paperSize="9" scale="62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Benoemde bereiken</vt:lpstr>
      </vt:variant>
      <vt:variant>
        <vt:i4>2</vt:i4>
      </vt:variant>
    </vt:vector>
  </HeadingPairs>
  <TitlesOfParts>
    <vt:vector size="4" baseType="lpstr">
      <vt:lpstr>Tarievenblad P1 Aerzen</vt:lpstr>
      <vt:lpstr>Tarievenblad P2 Robuschi</vt:lpstr>
      <vt:lpstr>'Tarievenblad P1 Aerzen'!Afdrukbereik</vt:lpstr>
      <vt:lpstr>'Tarievenblad P2 Robuschi'!Afdrukbereik</vt:lpstr>
    </vt:vector>
  </TitlesOfParts>
  <Company>Hoogheemraadschap van Rijnland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gromijn</dc:creator>
  <cp:lastModifiedBy>Mark, Sander</cp:lastModifiedBy>
  <cp:lastPrinted>2021-01-21T14:00:52Z</cp:lastPrinted>
  <dcterms:created xsi:type="dcterms:W3CDTF">2020-09-23T11:14:26Z</dcterms:created>
  <dcterms:modified xsi:type="dcterms:W3CDTF">2021-01-21T14:01:58Z</dcterms:modified>
</cp:coreProperties>
</file>